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20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1" l="1"/>
  <c r="F7" i="1" l="1"/>
  <c r="F6" i="1"/>
  <c r="F4" i="1" l="1"/>
  <c r="F5" i="1"/>
  <c r="F9" i="1" l="1"/>
  <c r="E15" i="1" s="1"/>
  <c r="E13" i="1" l="1"/>
</calcChain>
</file>

<file path=xl/sharedStrings.xml><?xml version="1.0" encoding="utf-8"?>
<sst xmlns="http://schemas.openxmlformats.org/spreadsheetml/2006/main" count="17" uniqueCount="17">
  <si>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</si>
  <si>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</si>
  <si>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</si>
  <si>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</si>
  <si>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</si>
  <si>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</si>
  <si>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</si>
  <si>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Totale (€)</t>
  </si>
  <si>
    <t>Quantità</t>
  </si>
  <si>
    <t>Rda 49991</t>
  </si>
  <si>
    <t>ERwin Data Modeler Standard Edition</t>
  </si>
  <si>
    <t xml:space="preserve">ERwin Data Modeler Workgroup Edition </t>
  </si>
  <si>
    <t xml:space="preserve">ERwin Data Modeler Workgroup Edition Concurrent </t>
  </si>
  <si>
    <t>Scadenza</t>
  </si>
  <si>
    <t>ERwin Web Portal (Utenti concorrenti)</t>
  </si>
  <si>
    <t>Fee di riattivazione licenze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</si>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</sst>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165" fontId="3" fillId="0" borderId="0" xfId="0" applyNumberFormat="1" applyFont="1" applyFill="1" applyBorder="1" applyAlignment="1">
      <alignment horizontal="center" vertical="center" wrapText="1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10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13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1" fillId="0" borderId="0" xfId="0" applyFont="1"/>
    <xf numFmtId="165" fontId="2" fillId="4" borderId="15" xfId="0" applyNumberFormat="1" applyFont="1" applyFill="1" applyBorder="1" applyAlignment="1" applyProtection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horizontal="center" vertical="center" wrapText="1"/>
    </xf>
    <xf numFmtId="14" fontId="14" fillId="4" borderId="6" xfId="0" applyNumberFormat="1" applyFont="1" applyFill="1" applyBorder="1" applyAlignment="1">
      <alignment horizontal="center" vertical="center" wrapText="1"/>
    </xf>
    <xf numFmtId="165" fontId="15" fillId="0" borderId="7" xfId="0" applyNumberFormat="1" applyFont="1" applyBorder="1" applyAlignment="1" applyProtection="1">
      <alignment horizontal="center" vertical="center" wrapText="1"/>
    </xf>
    <xf numFmtId="165" fontId="15" fillId="0" borderId="17" xfId="0" applyNumberFormat="1" applyFont="1" applyBorder="1" applyAlignment="1" applyProtection="1">
      <alignment horizontal="center" vertical="center" wrapText="1"/>
    </xf>
    <xf numFmtId="14" fontId="14" fillId="4" borderId="13" xfId="0" applyNumberFormat="1" applyFont="1" applyFill="1" applyBorder="1" applyAlignment="1">
      <alignment horizontal="center" vertical="center" wrapText="1"/>
    </xf>
    <xf numFmtId="0" fontId="15" fillId="0" borderId="5" xfId="0" applyFont="1" applyBorder="1"/>
    <xf numFmtId="0" fontId="15" fillId="0" borderId="16" xfId="0" applyFont="1" applyBorder="1"/>
    <xf numFmtId="0" fontId="15" fillId="0" borderId="8" xfId="0" applyFont="1" applyBorder="1"/>
    <xf numFmtId="0" fontId="14" fillId="4" borderId="9" xfId="0" applyFont="1" applyFill="1" applyBorder="1" applyAlignment="1">
      <alignment horizontal="center" vertical="center" wrapText="1"/>
    </xf>
    <xf numFmtId="14" fontId="14" fillId="4" borderId="9" xfId="0" applyNumberFormat="1" applyFont="1" applyFill="1" applyBorder="1" applyAlignment="1">
      <alignment horizontal="center" vertical="center" wrapText="1"/>
    </xf>
    <xf numFmtId="165" fontId="15" fillId="0" borderId="10" xfId="0" applyNumberFormat="1" applyFont="1" applyBorder="1" applyAlignment="1" applyProtection="1">
      <alignment horizontal="center" vertical="center" wrapText="1"/>
    </xf>
    <xf numFmtId="165" fontId="15" fillId="0" borderId="6" xfId="0" applyNumberFormat="1" applyFont="1" applyBorder="1" applyAlignment="1" applyProtection="1">
      <alignment horizontal="center" vertical="center" wrapText="1"/>
      <protection locked="0"/>
    </xf>
    <xf numFmtId="165" fontId="15" fillId="0" borderId="13" xfId="0" applyNumberFormat="1" applyFont="1" applyBorder="1" applyAlignment="1" applyProtection="1">
      <alignment horizontal="center" vertical="center" wrapText="1"/>
      <protection locked="0"/>
    </xf>
    <xf numFmtId="165" fontId="15" fillId="0" borderId="9" xfId="0" applyNumberFormat="1" applyFont="1" applyBorder="1" applyAlignment="1" applyProtection="1">
      <alignment horizontal="center" vertical="center" wrapText="1"/>
      <protection locked="0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1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0" borderId="3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3" xfId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5"/>
  <sheetViews>
    <sheetView tabSelected="1" zoomScale="90" zoomScaleNormal="90" workbookViewId="0">
      <selection activeCell="B1" sqref="B1"/>
    </sheetView>
  </sheetViews>
  <sheetFormatPr defaultColWidth="8.81640625" defaultRowHeight="14.5" x14ac:dyDescent="0.35"/>
  <cols>
    <col min="1" max="1" width="2.26953125" customWidth="1"/>
    <col min="2" max="2" width="57.1796875" customWidth="1"/>
    <col min="3" max="3" width="8.81640625" customWidth="1"/>
    <col min="4" max="4" width="13.453125" customWidth="1"/>
    <col min="5" max="5" width="18.54296875" customWidth="1"/>
    <col min="6" max="6" width="26" customWidth="1"/>
  </cols>
  <sheetData>
    <row r="1" spans="2:9" ht="19" thickBot="1" x14ac:dyDescent="0.5">
      <c r="B1" s="13" t="s">
        <v>9</v>
      </c>
    </row>
    <row r="2" spans="2:9" ht="13" customHeight="1" thickBot="1" x14ac:dyDescent="0.4">
      <c r="E2" s="12" t="s">
        <v>0</v>
      </c>
      <c r="G2" s="5"/>
    </row>
    <row r="3" spans="2:9" ht="15" thickBot="1" x14ac:dyDescent="0.4">
      <c r="B3" s="8" t="s">
        <v>1</v>
      </c>
      <c r="C3" s="9" t="s">
        <v>8</v>
      </c>
      <c r="D3" s="9" t="s">
        <v>13</v>
      </c>
      <c r="E3" s="10" t="s">
        <v>5</v>
      </c>
      <c r="F3" s="11" t="s">
        <v>7</v>
      </c>
    </row>
    <row r="4" spans="2:9" x14ac:dyDescent="0.35">
      <c r="B4" s="21" t="s">
        <v>10</v>
      </c>
      <c r="C4" s="15">
        <v>4</v>
      </c>
      <c r="D4" s="17">
        <v>44561</v>
      </c>
      <c r="E4" s="27"/>
      <c r="F4" s="18">
        <f>C4*E4</f>
        <v>0</v>
      </c>
    </row>
    <row r="5" spans="2:9" x14ac:dyDescent="0.35">
      <c r="B5" s="22" t="s">
        <v>11</v>
      </c>
      <c r="C5" s="16">
        <v>1</v>
      </c>
      <c r="D5" s="20">
        <v>44561</v>
      </c>
      <c r="E5" s="28"/>
      <c r="F5" s="19">
        <f t="shared" ref="F5:F8" si="0">C5*E5</f>
        <v>0</v>
      </c>
    </row>
    <row r="6" spans="2:9" x14ac:dyDescent="0.35">
      <c r="B6" s="22" t="s">
        <v>12</v>
      </c>
      <c r="C6" s="16">
        <v>2</v>
      </c>
      <c r="D6" s="20">
        <v>44561</v>
      </c>
      <c r="E6" s="28"/>
      <c r="F6" s="19">
        <f t="shared" si="0"/>
        <v>0</v>
      </c>
    </row>
    <row r="7" spans="2:9" ht="16" customHeight="1" x14ac:dyDescent="0.35">
      <c r="B7" s="22" t="s">
        <v>14</v>
      </c>
      <c r="C7" s="16">
        <v>10</v>
      </c>
      <c r="D7" s="20">
        <v>44561</v>
      </c>
      <c r="E7" s="28"/>
      <c r="F7" s="19">
        <f t="shared" si="0"/>
        <v>0</v>
      </c>
    </row>
    <row r="8" spans="2:9" ht="16" customHeight="1" thickBot="1" x14ac:dyDescent="0.4">
      <c r="B8" s="23" t="s">
        <v>15</v>
      </c>
      <c r="C8" s="24">
        <v>1</v>
      </c>
      <c r="D8" s="25" t="s">
        <v>16</v>
      </c>
      <c r="E8" s="29"/>
      <c r="F8" s="26">
        <f t="shared" si="0"/>
        <v>0</v>
      </c>
    </row>
    <row r="9" spans="2:9" ht="49.5" customHeight="1" thickBot="1" x14ac:dyDescent="0.4">
      <c r="B9" s="30" t="s">
        <v>2</v>
      </c>
      <c r="C9" s="31"/>
      <c r="D9" s="32"/>
      <c r="E9" s="33"/>
      <c r="F9" s="14">
        <f>IF((SUM(F4:F8))&lt;=E11,(SUM(F4:F8)),"ERRORE l'importo offerto supera la base d'asta")</f>
        <v>0</v>
      </c>
    </row>
    <row r="10" spans="2:9" ht="12.75" customHeight="1" thickBot="1" x14ac:dyDescent="0.4">
      <c r="E10" s="1"/>
      <c r="F10" s="3"/>
      <c r="G10" s="2"/>
      <c r="H10" s="2"/>
      <c r="I10" s="2"/>
    </row>
    <row r="11" spans="2:9" s="2" customFormat="1" ht="41.25" customHeight="1" thickBot="1" x14ac:dyDescent="0.4">
      <c r="B11" s="40" t="s">
        <v>4</v>
      </c>
      <c r="C11" s="41"/>
      <c r="E11" s="34">
        <v>49742</v>
      </c>
      <c r="F11" s="35"/>
    </row>
    <row r="12" spans="2:9" s="2" customFormat="1" ht="15" customHeight="1" thickBot="1" x14ac:dyDescent="0.4">
      <c r="E12" s="4"/>
    </row>
    <row r="13" spans="2:9" s="2" customFormat="1" ht="47.5" customHeight="1" thickBot="1" x14ac:dyDescent="0.4">
      <c r="B13" s="40" t="s">
        <v>6</v>
      </c>
      <c r="C13" s="41"/>
      <c r="E13" s="36" t="str">
        <f>IF(F9&gt;E11,"ATTENZIONE: L'offerta complessiva è superiore alla Base d'asta","OK")</f>
        <v>OK</v>
      </c>
      <c r="F13" s="37"/>
      <c r="G13"/>
      <c r="H13"/>
      <c r="I13"/>
    </row>
    <row r="14" spans="2:9" s="2" customFormat="1" ht="15" customHeight="1" thickBot="1" x14ac:dyDescent="0.4">
      <c r="E14" s="6"/>
      <c r="G14" s="7"/>
      <c r="H14" s="7"/>
      <c r="I14" s="7"/>
    </row>
    <row r="15" spans="2:9" ht="35.5" customHeight="1" thickBot="1" x14ac:dyDescent="0.4">
      <c r="B15" s="42" t="s">
        <v>3</v>
      </c>
      <c r="C15" s="43"/>
      <c r="E15" s="38">
        <f>IF((F9&lt;=E11),F9,"ERRORE")</f>
        <v>0</v>
      </c>
      <c r="F15" s="39"/>
    </row>
  </sheetData>
  <sheetProtection algorithmName="SHA-512" hashValue="k9ZvchCJd1S59ERet6InLdR/fpP7J2vvN50aZ4LL2+ElcQp1JfPpfa2TkVqA+gaj19Fziih8lzT0KrpeQfl0yA==" saltValue="UnsZvPZp+SjvJdX6kdNd8A==" spinCount="100000" sheet="1" objects="1" scenarios="1"/>
  <mergeCells count="7">
    <mergeCell ref="B9:E9"/>
    <mergeCell ref="E11:F11"/>
    <mergeCell ref="E13:F13"/>
    <mergeCell ref="E15:F15"/>
    <mergeCell ref="B11:C11"/>
    <mergeCell ref="B13:C13"/>
    <mergeCell ref="B15:C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4:E8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2020-10-14T11:03:01Z</dcterms:modified>
</cp:coreProperties>
</file>